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1814 - Kunstgressbane Rehabilitering Florø/2 Grunnlag og kravspek/"/>
    </mc:Choice>
  </mc:AlternateContent>
  <xr:revisionPtr revIDLastSave="125" documentId="11_11D45F833E592D13A911EB687CFD89DAF8536C21" xr6:coauthVersionLast="47" xr6:coauthVersionMax="47" xr10:uidLastSave="{C8C37232-9FF1-4235-82AB-E38DE2CB7F3D}"/>
  <bookViews>
    <workbookView xWindow="19095" yWindow="0" windowWidth="19410" windowHeight="15585" xr2:uid="{00000000-000D-0000-FFFF-FFFF00000000}"/>
  </bookViews>
  <sheets>
    <sheet name="Prisskjema" sheetId="1" r:id="rId1"/>
    <sheet name="Opsjoner" sheetId="2" r:id="rId2"/>
    <sheet name="Grunnlag for Evaluering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9" i="1"/>
  <c r="F3" i="2"/>
  <c r="F4" i="2"/>
  <c r="F5" i="2"/>
  <c r="F6" i="2"/>
  <c r="F7" i="2"/>
  <c r="F8" i="2"/>
  <c r="F9" i="2"/>
  <c r="F2" i="2"/>
  <c r="A2" i="4"/>
  <c r="F10" i="2" l="1"/>
  <c r="F21" i="1"/>
  <c r="B2" i="4" s="1"/>
</calcChain>
</file>

<file path=xl/sharedStrings.xml><?xml version="1.0" encoding="utf-8"?>
<sst xmlns="http://schemas.openxmlformats.org/spreadsheetml/2006/main" count="63" uniqueCount="38">
  <si>
    <t>Beskrivelse</t>
  </si>
  <si>
    <t>Enhet</t>
  </si>
  <si>
    <t>Mengde</t>
  </si>
  <si>
    <t>Enhetspris</t>
  </si>
  <si>
    <t>Sum</t>
  </si>
  <si>
    <t>Prosjektering</t>
  </si>
  <si>
    <t>RS</t>
  </si>
  <si>
    <t>Rigg og drift</t>
  </si>
  <si>
    <t>Riving eksisterende</t>
  </si>
  <si>
    <t>m2</t>
  </si>
  <si>
    <t>Avfallshåndtering</t>
  </si>
  <si>
    <t>Banefundament</t>
  </si>
  <si>
    <t>Drenering</t>
  </si>
  <si>
    <t>Asfaltarbeider</t>
  </si>
  <si>
    <t>Tilpasninger</t>
  </si>
  <si>
    <t>FDV og opplæring</t>
  </si>
  <si>
    <t>Innmåling</t>
  </si>
  <si>
    <t>Total</t>
  </si>
  <si>
    <t>Ballfanger</t>
  </si>
  <si>
    <t>Støttemur</t>
  </si>
  <si>
    <t>m</t>
  </si>
  <si>
    <t>Forlengelse ballfanger</t>
  </si>
  <si>
    <t>Bod grunnarbeid</t>
  </si>
  <si>
    <t>Bod bygg</t>
  </si>
  <si>
    <t>Ballfangernett</t>
  </si>
  <si>
    <t>Lysmaster</t>
  </si>
  <si>
    <t>Sti</t>
  </si>
  <si>
    <t>Leverandør</t>
  </si>
  <si>
    <t>Tilbudssum</t>
  </si>
  <si>
    <t>Kunstgress (non-fill) - Hovedbane og treningsfelt</t>
  </si>
  <si>
    <t>Installasjon kunstgress- Hovedbane og treningsfelt</t>
  </si>
  <si>
    <t>Prisskjema Rehabilitering Kunstgress Florø Stadion</t>
  </si>
  <si>
    <t>Leverandør:</t>
  </si>
  <si>
    <t>Alle priser skal værer elskl. Mva</t>
  </si>
  <si>
    <t>Alle poster skal være utfylt. Manglende prising anses inkludert i andre poster.
Samlet tilbudssum fra ark ‘Grunnlag for Evaluering’ legges til grunn for evaluering.
Avvik i prisskjema kan medføre avvisning.</t>
  </si>
  <si>
    <t>a</t>
  </si>
  <si>
    <t xml:space="preserve">Mengde er ikke eksakte tall, satt for evaluering. </t>
  </si>
  <si>
    <t>Areal skal kontrollmåles og justeres etter reelt behov ved oppstart av arbeid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</si>
</sst>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"/>
  <sheetViews>
    <sheetView tabSelected="1" workbookViewId="0">
      <selection activeCell="B29" sqref="B29"/>
    </sheetView>
  </sheetViews>
  <sheetFormatPr baseColWidth="10" defaultColWidth="9.140625" defaultRowHeight="15" x14ac:dyDescent="0.25"/>
  <cols>
    <col min="2" max="2" width="49" customWidth="1"/>
    <col min="5" max="5" width="17" customWidth="1"/>
  </cols>
  <sheetData>
    <row r="2" spans="2:6" x14ac:dyDescent="0.25">
      <c r="B2" t="s">
        <v>31</v>
      </c>
    </row>
    <row r="3" spans="2:6" x14ac:dyDescent="0.25">
      <c r="B3" s="3" t="s">
        <v>32</v>
      </c>
      <c r="C3" s="8" t="s">
        <v>35</v>
      </c>
      <c r="D3" s="8"/>
    </row>
    <row r="5" spans="2:6" x14ac:dyDescent="0.25">
      <c r="B5" t="s">
        <v>33</v>
      </c>
    </row>
    <row r="6" spans="2:6" s="6" customFormat="1" ht="51.75" customHeight="1" x14ac:dyDescent="0.25">
      <c r="B6" s="7" t="s">
        <v>34</v>
      </c>
      <c r="C6" s="7"/>
      <c r="D6" s="7"/>
      <c r="E6" s="7"/>
      <c r="F6" s="7"/>
    </row>
    <row r="8" spans="2:6" x14ac:dyDescent="0.25"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</row>
    <row r="9" spans="2:6" x14ac:dyDescent="0.25">
      <c r="B9" s="3" t="s">
        <v>5</v>
      </c>
      <c r="C9" s="3" t="s">
        <v>6</v>
      </c>
      <c r="D9" s="3">
        <v>1</v>
      </c>
      <c r="E9" s="3"/>
      <c r="F9" s="3">
        <f>D9*E9</f>
        <v>0</v>
      </c>
    </row>
    <row r="10" spans="2:6" x14ac:dyDescent="0.25">
      <c r="B10" s="3" t="s">
        <v>7</v>
      </c>
      <c r="C10" s="3" t="s">
        <v>6</v>
      </c>
      <c r="D10" s="3">
        <v>1</v>
      </c>
      <c r="E10" s="3"/>
      <c r="F10" s="3">
        <f t="shared" ref="F10:F20" si="0">D10*E10</f>
        <v>0</v>
      </c>
    </row>
    <row r="11" spans="2:6" x14ac:dyDescent="0.25">
      <c r="B11" s="3" t="s">
        <v>8</v>
      </c>
      <c r="C11" s="3" t="s">
        <v>9</v>
      </c>
      <c r="D11" s="3">
        <v>9500</v>
      </c>
      <c r="E11" s="3"/>
      <c r="F11" s="3">
        <f t="shared" si="0"/>
        <v>0</v>
      </c>
    </row>
    <row r="12" spans="2:6" x14ac:dyDescent="0.25">
      <c r="B12" s="3" t="s">
        <v>10</v>
      </c>
      <c r="C12" s="3" t="s">
        <v>6</v>
      </c>
      <c r="D12" s="3">
        <v>1</v>
      </c>
      <c r="E12" s="3"/>
      <c r="F12" s="3">
        <f t="shared" si="0"/>
        <v>0</v>
      </c>
    </row>
    <row r="13" spans="2:6" x14ac:dyDescent="0.25">
      <c r="B13" s="3" t="s">
        <v>11</v>
      </c>
      <c r="C13" s="3" t="s">
        <v>9</v>
      </c>
      <c r="D13" s="3">
        <v>8800</v>
      </c>
      <c r="E13" s="3"/>
      <c r="F13" s="3">
        <f t="shared" si="0"/>
        <v>0</v>
      </c>
    </row>
    <row r="14" spans="2:6" x14ac:dyDescent="0.25">
      <c r="B14" s="3" t="s">
        <v>12</v>
      </c>
      <c r="C14" s="3" t="s">
        <v>6</v>
      </c>
      <c r="D14" s="3">
        <v>1</v>
      </c>
      <c r="E14" s="3"/>
      <c r="F14" s="3">
        <f t="shared" si="0"/>
        <v>0</v>
      </c>
    </row>
    <row r="15" spans="2:6" x14ac:dyDescent="0.25">
      <c r="B15" s="3" t="s">
        <v>29</v>
      </c>
      <c r="C15" s="3" t="s">
        <v>9</v>
      </c>
      <c r="D15" s="3">
        <v>8800</v>
      </c>
      <c r="E15" s="3"/>
      <c r="F15" s="3">
        <f t="shared" si="0"/>
        <v>0</v>
      </c>
    </row>
    <row r="16" spans="2:6" x14ac:dyDescent="0.25">
      <c r="B16" s="3" t="s">
        <v>30</v>
      </c>
      <c r="C16" s="3" t="s">
        <v>9</v>
      </c>
      <c r="D16" s="3">
        <v>8800</v>
      </c>
      <c r="E16" s="3"/>
      <c r="F16" s="3">
        <f t="shared" si="0"/>
        <v>0</v>
      </c>
    </row>
    <row r="17" spans="2:6" x14ac:dyDescent="0.25">
      <c r="B17" s="3" t="s">
        <v>13</v>
      </c>
      <c r="C17" s="3" t="s">
        <v>6</v>
      </c>
      <c r="D17" s="3">
        <v>1</v>
      </c>
      <c r="E17" s="3"/>
      <c r="F17" s="3">
        <f t="shared" si="0"/>
        <v>0</v>
      </c>
    </row>
    <row r="18" spans="2:6" x14ac:dyDescent="0.25">
      <c r="B18" s="3" t="s">
        <v>14</v>
      </c>
      <c r="C18" s="3" t="s">
        <v>6</v>
      </c>
      <c r="D18" s="3">
        <v>1</v>
      </c>
      <c r="E18" s="3"/>
      <c r="F18" s="3">
        <f t="shared" si="0"/>
        <v>0</v>
      </c>
    </row>
    <row r="19" spans="2:6" x14ac:dyDescent="0.25">
      <c r="B19" s="3" t="s">
        <v>15</v>
      </c>
      <c r="C19" s="3" t="s">
        <v>6</v>
      </c>
      <c r="D19" s="3">
        <v>1</v>
      </c>
      <c r="E19" s="3"/>
      <c r="F19" s="3">
        <f t="shared" si="0"/>
        <v>0</v>
      </c>
    </row>
    <row r="20" spans="2:6" x14ac:dyDescent="0.25">
      <c r="B20" s="3" t="s">
        <v>16</v>
      </c>
      <c r="C20" s="3" t="s">
        <v>6</v>
      </c>
      <c r="D20" s="3">
        <v>1</v>
      </c>
      <c r="E20" s="3"/>
      <c r="F20" s="3">
        <f t="shared" si="0"/>
        <v>0</v>
      </c>
    </row>
    <row r="21" spans="2:6" x14ac:dyDescent="0.25">
      <c r="B21" s="4"/>
      <c r="C21" s="5"/>
      <c r="D21" s="5"/>
      <c r="E21" s="5" t="s">
        <v>17</v>
      </c>
      <c r="F21" s="2">
        <f>SUM(F9:F20)</f>
        <v>0</v>
      </c>
    </row>
    <row r="23" spans="2:6" x14ac:dyDescent="0.25">
      <c r="B23" t="s">
        <v>36</v>
      </c>
    </row>
    <row r="24" spans="2:6" x14ac:dyDescent="0.25">
      <c r="B24" t="s">
        <v>37</v>
      </c>
    </row>
  </sheetData>
  <mergeCells count="2">
    <mergeCell ref="B6:F6"/>
    <mergeCell ref="C3:D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"/>
  <sheetViews>
    <sheetView workbookViewId="0">
      <selection activeCell="J14" sqref="J14"/>
    </sheetView>
  </sheetViews>
  <sheetFormatPr baseColWidth="10" defaultColWidth="9.140625" defaultRowHeight="15" x14ac:dyDescent="0.25"/>
  <cols>
    <col min="2" max="2" width="42.42578125" customWidth="1"/>
  </cols>
  <sheetData>
    <row r="1" spans="2: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5">
      <c r="B2" s="3" t="s">
        <v>18</v>
      </c>
      <c r="C2" s="3" t="s">
        <v>6</v>
      </c>
      <c r="D2" s="3">
        <v>1</v>
      </c>
      <c r="E2" s="3"/>
      <c r="F2" s="3">
        <f>D2*E2</f>
        <v>0</v>
      </c>
    </row>
    <row r="3" spans="2:6" x14ac:dyDescent="0.25">
      <c r="B3" s="3" t="s">
        <v>19</v>
      </c>
      <c r="C3" s="3" t="s">
        <v>20</v>
      </c>
      <c r="D3" s="3">
        <v>138</v>
      </c>
      <c r="E3" s="3"/>
      <c r="F3" s="3">
        <f t="shared" ref="F3:F9" si="0">D3*E3</f>
        <v>0</v>
      </c>
    </row>
    <row r="4" spans="2:6" x14ac:dyDescent="0.25">
      <c r="B4" s="3" t="s">
        <v>21</v>
      </c>
      <c r="C4" s="3" t="s">
        <v>6</v>
      </c>
      <c r="D4" s="3">
        <v>1</v>
      </c>
      <c r="E4" s="3"/>
      <c r="F4" s="3">
        <f t="shared" si="0"/>
        <v>0</v>
      </c>
    </row>
    <row r="5" spans="2:6" x14ac:dyDescent="0.25">
      <c r="B5" s="3" t="s">
        <v>22</v>
      </c>
      <c r="C5" s="3" t="s">
        <v>6</v>
      </c>
      <c r="D5" s="3">
        <v>1</v>
      </c>
      <c r="E5" s="3"/>
      <c r="F5" s="3">
        <f t="shared" si="0"/>
        <v>0</v>
      </c>
    </row>
    <row r="6" spans="2:6" x14ac:dyDescent="0.25">
      <c r="B6" s="3" t="s">
        <v>23</v>
      </c>
      <c r="C6" s="3" t="s">
        <v>6</v>
      </c>
      <c r="D6" s="3">
        <v>1</v>
      </c>
      <c r="E6" s="3"/>
      <c r="F6" s="3">
        <f t="shared" si="0"/>
        <v>0</v>
      </c>
    </row>
    <row r="7" spans="2:6" x14ac:dyDescent="0.25">
      <c r="B7" s="3" t="s">
        <v>24</v>
      </c>
      <c r="C7" s="3" t="s">
        <v>6</v>
      </c>
      <c r="D7" s="3">
        <v>1</v>
      </c>
      <c r="E7" s="3"/>
      <c r="F7" s="3">
        <f t="shared" si="0"/>
        <v>0</v>
      </c>
    </row>
    <row r="8" spans="2:6" x14ac:dyDescent="0.25">
      <c r="B8" s="3" t="s">
        <v>25</v>
      </c>
      <c r="C8" s="3" t="s">
        <v>6</v>
      </c>
      <c r="D8" s="3">
        <v>1</v>
      </c>
      <c r="E8" s="3"/>
      <c r="F8" s="3">
        <f t="shared" si="0"/>
        <v>0</v>
      </c>
    </row>
    <row r="9" spans="2:6" x14ac:dyDescent="0.25">
      <c r="B9" s="3" t="s">
        <v>26</v>
      </c>
      <c r="C9" s="3" t="s">
        <v>20</v>
      </c>
      <c r="D9" s="3">
        <v>60</v>
      </c>
      <c r="E9" s="3"/>
      <c r="F9" s="3">
        <f t="shared" si="0"/>
        <v>0</v>
      </c>
    </row>
    <row r="10" spans="2:6" x14ac:dyDescent="0.25">
      <c r="B10" s="4"/>
      <c r="C10" s="5"/>
      <c r="D10" s="5"/>
      <c r="E10" s="5" t="s">
        <v>17</v>
      </c>
      <c r="F10" s="2">
        <f>SUM(F2:F9)</f>
        <v>0</v>
      </c>
    </row>
    <row r="12" spans="2:6" x14ac:dyDescent="0.25">
      <c r="B12" t="s">
        <v>36</v>
      </c>
    </row>
    <row r="13" spans="2:6" x14ac:dyDescent="0.25">
      <c r="B13" t="s">
        <v>37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5" customWidth="1"/>
    <col min="2" max="2" width="35.42578125" customWidth="1"/>
    <col min="3" max="3" width="25.140625" customWidth="1"/>
  </cols>
  <sheetData>
    <row r="1" spans="1:2" x14ac:dyDescent="0.25">
      <c r="A1" s="2" t="s">
        <v>27</v>
      </c>
      <c r="B1" s="2" t="s">
        <v>28</v>
      </c>
    </row>
    <row r="2" spans="1:2" x14ac:dyDescent="0.25">
      <c r="A2" s="2" t="str">
        <f>Prisskjema!C3</f>
        <v>a</v>
      </c>
      <c r="B2" s="2">
        <f>Prisskjema!F21+Opsjoner!F10</f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861A8B-A5E1-4727-B9CE-659327697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28BF8-05AA-4868-9E16-FA6D3129AD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FE4F1B-4C1F-44D2-AE73-56128301C017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Prisskjema</vt:lpstr>
      <vt:lpstr>Opsjoner</vt:lpstr>
      <vt:lpstr>Grunnlag for Evaluering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Reidun Toft</cp:lastModifiedBy>
  <dcterms:created xsi:type="dcterms:W3CDTF">2026-04-14T13:17:19Z</dcterms:created>
  <dcterms:modified xsi:type="dcterms:W3CDTF">2026-05-12T07:26:53Z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MediaServiceImageTags">
    <vt:lpwstr/>
  </property>
</Properties>
</file>